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P:\@Vertrouwelijk\Aanbesteding themadecoratie\3. Aanbdoc\"/>
    </mc:Choice>
  </mc:AlternateContent>
  <xr:revisionPtr revIDLastSave="0" documentId="13_ncr:1_{ED34EF40-CE5C-4D93-A8F9-ACD80196FB15}" xr6:coauthVersionLast="47" xr6:coauthVersionMax="47" xr10:uidLastSave="{00000000-0000-0000-0000-000000000000}"/>
  <bookViews>
    <workbookView xWindow="-108" yWindow="-108" windowWidth="30936" windowHeight="16896" xr2:uid="{927957C6-C907-4643-ADF2-97106E252CBD}"/>
  </bookViews>
  <sheets>
    <sheet name="Prijzen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9" i="1" l="1"/>
  <c r="H47" i="1"/>
  <c r="H41" i="1"/>
  <c r="I41" i="1" s="1"/>
  <c r="H40" i="1"/>
  <c r="I40" i="1" s="1"/>
  <c r="O21" i="1"/>
  <c r="P21" i="1" s="1"/>
  <c r="H21" i="1"/>
  <c r="I21" i="1" s="1"/>
  <c r="O25" i="1"/>
  <c r="O24" i="1"/>
  <c r="P24" i="1" s="1"/>
  <c r="J24" i="1" s="1"/>
  <c r="H24" i="1"/>
  <c r="I24" i="1" s="1"/>
  <c r="P39" i="1"/>
  <c r="O39" i="1"/>
  <c r="J39" i="1"/>
  <c r="I39" i="1"/>
  <c r="O35" i="1"/>
  <c r="P35" i="1" s="1"/>
  <c r="J35" i="1" s="1"/>
  <c r="O34" i="1"/>
  <c r="P34" i="1" s="1"/>
  <c r="J34" i="1" s="1"/>
  <c r="H35" i="1"/>
  <c r="I35" i="1" s="1"/>
  <c r="H34" i="1"/>
  <c r="I34" i="1" s="1"/>
  <c r="J21" i="1" l="1"/>
  <c r="H30" i="1" l="1"/>
  <c r="I30" i="1" s="1"/>
  <c r="H29" i="1"/>
  <c r="I29" i="1" s="1"/>
  <c r="H25" i="1"/>
  <c r="I25" i="1" s="1"/>
  <c r="H23" i="1"/>
  <c r="I23" i="1" s="1"/>
  <c r="H22" i="1"/>
  <c r="H20" i="1"/>
  <c r="I20" i="1" s="1"/>
  <c r="H19" i="1"/>
  <c r="I19" i="1" s="1"/>
  <c r="I22" i="1"/>
  <c r="O30" i="1"/>
  <c r="O29" i="1"/>
  <c r="O23" i="1"/>
  <c r="O22" i="1"/>
  <c r="O20" i="1"/>
  <c r="O19" i="1"/>
  <c r="I45" i="1" l="1"/>
  <c r="J45" i="1"/>
  <c r="P20" i="1"/>
  <c r="J20" i="1" s="1"/>
  <c r="P23" i="1"/>
  <c r="J23" i="1" s="1"/>
  <c r="P29" i="1"/>
  <c r="J29" i="1" s="1"/>
  <c r="P19" i="1"/>
  <c r="J19" i="1" s="1"/>
  <c r="P22" i="1"/>
  <c r="J22" i="1" s="1"/>
  <c r="P25" i="1"/>
  <c r="J25" i="1" s="1"/>
  <c r="P30" i="1"/>
  <c r="J30" i="1" s="1"/>
</calcChain>
</file>

<file path=xl/sharedStrings.xml><?xml version="1.0" encoding="utf-8"?>
<sst xmlns="http://schemas.openxmlformats.org/spreadsheetml/2006/main" count="83" uniqueCount="42">
  <si>
    <t>Bedrijfsnaam:</t>
  </si>
  <si>
    <t>Naam bevoegd vertegenwoordiger:</t>
  </si>
  <si>
    <t>Functie:</t>
  </si>
  <si>
    <t>Handtekening:</t>
  </si>
  <si>
    <t>Plaats en datum:</t>
  </si>
  <si>
    <t>Aantal</t>
  </si>
  <si>
    <t>Totaal vergelijkingsprijs Inschrijver exclusief BTW</t>
  </si>
  <si>
    <t>Maatvoering in cm</t>
  </si>
  <si>
    <t>Maatvoering Inschrijver in cm</t>
  </si>
  <si>
    <t>171 - 189</t>
  </si>
  <si>
    <t>199,5 - 220,5</t>
  </si>
  <si>
    <t>228 - 252</t>
  </si>
  <si>
    <t>342 - 378</t>
  </si>
  <si>
    <t>399 - 441</t>
  </si>
  <si>
    <t>256,5 - 283,5</t>
  </si>
  <si>
    <t>513 - 567</t>
  </si>
  <si>
    <t>Toegestane maatvoering Inschrijver in cm</t>
  </si>
  <si>
    <t>Inschrijfprijs Inschrijver in hele euro's excl. BTW</t>
  </si>
  <si>
    <t>Totale vergelijkingprijs Inschrijver voor kunstkerstbomen</t>
  </si>
  <si>
    <t>Totale vergelijkingprijs Inschrijver voor guirlandes</t>
  </si>
  <si>
    <t xml:space="preserve">Bezorg-, ophaal- en opslagkosten op basis van bovenstaande aantallen en afmetingen en de in de aanbestedingsstukken vermelde locaties </t>
  </si>
  <si>
    <t>Guirlandes, met verlichting en gedecoreerd in thema, incl. op- en aftuigen</t>
  </si>
  <si>
    <t>(digitaal invullen)</t>
  </si>
  <si>
    <t>(handmatig invullen)</t>
  </si>
  <si>
    <t>Guirlandes, zonder verlichting en gedecoreerd in thema, incl. op- en aftuigen</t>
  </si>
  <si>
    <t>Kerststuk plm. 75 x 30</t>
  </si>
  <si>
    <t>Kerststukken in de vorm van een houten, langwerpige schaal en voetaankleding in de vorm van cadeautjes e.d. voor kerstbomen van 210 cm. en 500 cm.</t>
  </si>
  <si>
    <t>Voetaankleding 210 cm.</t>
  </si>
  <si>
    <t>Voetaankleding 500 cm.</t>
  </si>
  <si>
    <t>n.v.t.</t>
  </si>
  <si>
    <r>
      <t>Maatvoering Inschrijver</t>
    </r>
    <r>
      <rPr>
        <b/>
        <u/>
        <sz val="11"/>
        <color rgb="FFFF0000"/>
        <rFont val="Calibri"/>
        <family val="2"/>
        <scheme val="minor"/>
      </rPr>
      <t xml:space="preserve"> in cm2</t>
    </r>
  </si>
  <si>
    <t>475 - 525</t>
  </si>
  <si>
    <t>Type versiering</t>
  </si>
  <si>
    <t>Luxe versiering</t>
  </si>
  <si>
    <t>Standaard versiering</t>
  </si>
  <si>
    <r>
      <t xml:space="preserve">Toegestane maatvoering Inschrijver </t>
    </r>
    <r>
      <rPr>
        <b/>
        <sz val="11"/>
        <color rgb="FFFF0000"/>
        <rFont val="Calibri"/>
        <family val="2"/>
        <scheme val="minor"/>
      </rPr>
      <t>in cm2</t>
    </r>
  </si>
  <si>
    <t>2.137,5 - 2.362,5</t>
  </si>
  <si>
    <t>Vergelijkingprijs Inschrijver</t>
  </si>
  <si>
    <t>Totale vergelijkingprijs Inschrijver voor kerst-stukken en voetaankleding</t>
  </si>
  <si>
    <t>Kunstkerstbomen, met voetkleed, verlichting en gedecoreerd in thema, incl. op-en aftuigen</t>
  </si>
  <si>
    <t>Prijzenblad Themadecoratie 2023/532/ID</t>
  </si>
  <si>
    <r>
      <t xml:space="preserve">Inschrijver dient voor alle hierna vermelde onderdelen in de geel gemarkeerde cellen haar inschrijfprijs per stuk, in hele euro's exclusief BTW, te offreren. Daarnaast dient Inschrijver de bezorg-, ophaal- en opslagkosten te offreren op basis van de in dit Prijzenblad vermelde aantallen en afmetingen en plaatsing daarvan op de in de aanbestedingsstukken vermelde locaties. Op basis van de door Inschrijver opgegeven maatvoering in de geel gemarkeerde cellen wordt de inschrijfprijs van Inschrijver omgerekend naar een vergelijkprijs, met als basis de door Aanbestedende Dienst opgegeven maatvoering. Let op: de door Inschrijver geoffreerde maatvoering mag maximaal 5% afwijken van de door Aanbestedende Dienst opgegeven maatvoering. Vermenigvuldigd met de door Aanbestedende Dienst opgegeven indicatieve aantallen wordt gekomen tot een totaal vergelijkingsprijs per Inschrijver. Deze vergelijkingsprijs vormt de basis om te komen tot een score op het onderdeel prijs en is gebaseerd op de verwachte afname aan kerstdecoratie per jaar door de Aanbestedende Dienst. Als gevolg van veranderingen in (aantallen) locaties of beleidsmatige wijzigingen is het mogelijk dat deze afname gedurende de looptijd van de Overeenkomst aan veranderingen onderhevig is. Indien dit leidt tot afwijkende, door Aanbestedende Dienst gewenste maatvoeringen, dienen de prijzen die Inschrijver daarvoor in rekening brengt logischerwijs in verhouding te liggen tot de op dit Prijzenblad geoffreerde inschrijfprijzen.
</t>
    </r>
    <r>
      <rPr>
        <b/>
        <sz val="11"/>
        <color theme="1"/>
        <rFont val="Calibri"/>
        <family val="2"/>
        <scheme val="minor"/>
      </rPr>
      <t xml:space="preserve">De vergelijkingsprijs mag maximaal € 38.500,- bedragen.
</t>
    </r>
    <r>
      <rPr>
        <sz val="11"/>
        <color theme="1"/>
        <rFont val="Calibri"/>
        <family val="2"/>
        <scheme val="minor"/>
      </rPr>
      <t>De geoffreerde maatvoeringen, tarieven evenals bedrijfsnaam, naam bevoegd vertegenwoordiger, functie, plaats en datum dienen op dit Prijzenblad door Inschrijver digitaal te worden ingevuld. Daarna dient het te worden afgedrukt en te worden ondertekend door de rechtsgeldig vertegenwoordiger (dit dient onomstotelijk te blijken uit het Uittreksel uit het Handelsregister). Na ondertekening dient het Prijzenblad te worden gescand om vervolgens als PDF-document bij de Inschrijving te worden gevoegd.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</si>
</sst>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 #,##0;&quot;€&quot;\ \-#,##0"/>
    <numFmt numFmtId="44" formatCode="_ &quot;€&quot;\ * #,##0.00_ ;_ &quot;€&quot;\ * \-#,##0.00_ ;_ &quot;€&quot;\ * &quot;-&quot;??_ ;_ @_ "/>
    <numFmt numFmtId="164" formatCode="_ [$€-2]\ * #,##0.00_ ;_ [$€-2]\ * \-#,##0.00_ ;_ [$€-2]\ * &quot;-&quot;??_ ;_ @_ "/>
    <numFmt numFmtId="165" formatCode="&quot;€&quot;\ #,##0"/>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1"/>
      <name val="Calibri"/>
      <family val="2"/>
      <scheme val="minor"/>
    </font>
    <font>
      <sz val="11"/>
      <name val="Calibri"/>
      <family val="2"/>
      <scheme val="minor"/>
    </font>
    <font>
      <b/>
      <sz val="11"/>
      <color rgb="FFFF0000"/>
      <name val="Calibri"/>
      <family val="2"/>
      <scheme val="minor"/>
    </font>
    <font>
      <b/>
      <sz val="12"/>
      <color rgb="FFFF0000"/>
      <name val="Calibri"/>
      <family val="2"/>
      <scheme val="minor"/>
    </font>
    <font>
      <b/>
      <u/>
      <sz val="11"/>
      <color rgb="FFFF000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3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97">
    <xf numFmtId="0" fontId="0" fillId="0" borderId="0" xfId="0"/>
    <xf numFmtId="0" fontId="2" fillId="0" borderId="0" xfId="0" applyFont="1"/>
    <xf numFmtId="0" fontId="0" fillId="0" borderId="0" xfId="0" applyAlignment="1">
      <alignment horizontal="center"/>
    </xf>
    <xf numFmtId="0" fontId="3" fillId="0" borderId="0" xfId="0" applyFont="1" applyFill="1" applyBorder="1" applyAlignment="1">
      <alignment horizontal="center"/>
    </xf>
    <xf numFmtId="0" fontId="0" fillId="0" borderId="0" xfId="0" applyFill="1" applyAlignment="1"/>
    <xf numFmtId="2" fontId="0" fillId="0" borderId="0" xfId="0" applyNumberFormat="1"/>
    <xf numFmtId="0" fontId="2" fillId="2" borderId="3" xfId="0" applyFont="1" applyFill="1" applyBorder="1" applyAlignment="1">
      <alignment horizontal="center" vertical="center" wrapText="1"/>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2" fillId="0" borderId="0" xfId="0" applyFont="1" applyFill="1" applyBorder="1" applyAlignment="1">
      <alignment horizontal="center"/>
    </xf>
    <xf numFmtId="0" fontId="0" fillId="0" borderId="0" xfId="0" applyFill="1" applyBorder="1" applyAlignment="1"/>
    <xf numFmtId="164" fontId="2" fillId="0" borderId="0" xfId="0" applyNumberFormat="1" applyFont="1" applyFill="1" applyBorder="1"/>
    <xf numFmtId="0" fontId="0" fillId="0" borderId="0" xfId="0" applyFill="1"/>
    <xf numFmtId="0" fontId="6" fillId="0" borderId="0" xfId="0" applyFont="1"/>
    <xf numFmtId="0" fontId="6" fillId="0" borderId="0" xfId="0" applyFont="1" applyAlignment="1">
      <alignment horizontal="center"/>
    </xf>
    <xf numFmtId="0" fontId="6" fillId="0" borderId="0" xfId="0" applyFont="1" applyFill="1"/>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165" fontId="0" fillId="0" borderId="24" xfId="0" applyNumberFormat="1" applyBorder="1" applyAlignment="1">
      <alignment horizontal="center"/>
    </xf>
    <xf numFmtId="165" fontId="0" fillId="0" borderId="16" xfId="0" applyNumberFormat="1" applyBorder="1" applyAlignment="1">
      <alignment horizontal="center"/>
    </xf>
    <xf numFmtId="165" fontId="0" fillId="0" borderId="25" xfId="0" applyNumberFormat="1" applyBorder="1" applyAlignment="1">
      <alignment horizontal="center"/>
    </xf>
    <xf numFmtId="165" fontId="0" fillId="0" borderId="18" xfId="0" applyNumberFormat="1" applyBorder="1" applyAlignment="1">
      <alignment horizontal="center"/>
    </xf>
    <xf numFmtId="165" fontId="0" fillId="0" borderId="26" xfId="0" applyNumberFormat="1" applyBorder="1" applyAlignment="1">
      <alignment horizontal="center"/>
    </xf>
    <xf numFmtId="165" fontId="0" fillId="0" borderId="21" xfId="0" applyNumberFormat="1" applyBorder="1" applyAlignment="1">
      <alignment horizontal="center"/>
    </xf>
    <xf numFmtId="5" fontId="2" fillId="2" borderId="1" xfId="0" applyNumberFormat="1" applyFont="1" applyFill="1" applyBorder="1" applyAlignment="1">
      <alignment horizontal="center"/>
    </xf>
    <xf numFmtId="0" fontId="0" fillId="0" borderId="30" xfId="0" applyBorder="1" applyAlignment="1">
      <alignment horizontal="center"/>
    </xf>
    <xf numFmtId="0" fontId="2" fillId="2" borderId="31" xfId="0" applyFont="1" applyFill="1" applyBorder="1" applyAlignment="1">
      <alignment horizontal="center" vertical="center" wrapText="1"/>
    </xf>
    <xf numFmtId="0" fontId="0" fillId="0" borderId="0" xfId="0" applyBorder="1" applyAlignment="1">
      <alignment horizontal="center"/>
    </xf>
    <xf numFmtId="165" fontId="0" fillId="0" borderId="0" xfId="0" applyNumberFormat="1" applyBorder="1" applyAlignment="1">
      <alignment horizontal="center"/>
    </xf>
    <xf numFmtId="0" fontId="0" fillId="0" borderId="0" xfId="0" applyFill="1" applyBorder="1" applyAlignment="1">
      <alignment horizontal="center"/>
    </xf>
    <xf numFmtId="165" fontId="0" fillId="0" borderId="0" xfId="1" applyNumberFormat="1" applyFont="1" applyFill="1" applyBorder="1" applyAlignment="1">
      <alignment horizontal="center"/>
    </xf>
    <xf numFmtId="0" fontId="0" fillId="0" borderId="32" xfId="0" applyBorder="1" applyAlignment="1">
      <alignment horizontal="center"/>
    </xf>
    <xf numFmtId="165" fontId="0" fillId="0" borderId="34" xfId="0" applyNumberFormat="1" applyBorder="1" applyAlignment="1">
      <alignment horizontal="center"/>
    </xf>
    <xf numFmtId="0" fontId="0" fillId="0" borderId="26" xfId="0" applyFill="1" applyBorder="1" applyAlignment="1">
      <alignment horizontal="center"/>
    </xf>
    <xf numFmtId="0" fontId="0" fillId="0" borderId="35" xfId="0" applyBorder="1" applyAlignment="1">
      <alignment horizontal="center"/>
    </xf>
    <xf numFmtId="0" fontId="0" fillId="0" borderId="11" xfId="0" applyBorder="1" applyAlignment="1">
      <alignment horizontal="center"/>
    </xf>
    <xf numFmtId="0" fontId="0" fillId="0" borderId="36" xfId="0" applyBorder="1" applyAlignment="1">
      <alignment horizontal="center"/>
    </xf>
    <xf numFmtId="165" fontId="0" fillId="0" borderId="11" xfId="0" applyNumberFormat="1" applyBorder="1" applyAlignment="1">
      <alignment horizontal="center"/>
    </xf>
    <xf numFmtId="165" fontId="0" fillId="0" borderId="37" xfId="0" applyNumberFormat="1" applyBorder="1" applyAlignment="1">
      <alignment horizontal="center"/>
    </xf>
    <xf numFmtId="165" fontId="0" fillId="0" borderId="13" xfId="0" applyNumberFormat="1" applyBorder="1" applyAlignment="1">
      <alignment horizontal="center"/>
    </xf>
    <xf numFmtId="0" fontId="0" fillId="0" borderId="38" xfId="0" applyBorder="1" applyAlignment="1">
      <alignment horizontal="center"/>
    </xf>
    <xf numFmtId="0" fontId="7" fillId="0" borderId="0" xfId="0" applyFont="1" applyAlignment="1">
      <alignment horizontal="center"/>
    </xf>
    <xf numFmtId="0" fontId="0" fillId="3" borderId="24" xfId="0" applyFill="1" applyBorder="1" applyAlignment="1" applyProtection="1">
      <alignment horizontal="center"/>
      <protection locked="0"/>
    </xf>
    <xf numFmtId="165" fontId="0" fillId="3" borderId="15" xfId="1" applyNumberFormat="1" applyFont="1" applyFill="1" applyBorder="1" applyAlignment="1" applyProtection="1">
      <alignment horizontal="center"/>
      <protection locked="0"/>
    </xf>
    <xf numFmtId="0" fontId="0" fillId="3" borderId="25" xfId="0" applyFill="1" applyBorder="1" applyAlignment="1" applyProtection="1">
      <alignment horizontal="center"/>
      <protection locked="0"/>
    </xf>
    <xf numFmtId="165" fontId="0" fillId="3" borderId="13" xfId="1" applyNumberFormat="1" applyFont="1" applyFill="1" applyBorder="1" applyAlignment="1" applyProtection="1">
      <alignment horizontal="center"/>
      <protection locked="0"/>
    </xf>
    <xf numFmtId="0" fontId="0" fillId="3" borderId="13" xfId="0" applyFill="1" applyBorder="1" applyAlignment="1" applyProtection="1">
      <alignment horizontal="center"/>
      <protection locked="0"/>
    </xf>
    <xf numFmtId="0" fontId="0" fillId="3" borderId="11" xfId="0" applyFill="1" applyBorder="1" applyAlignment="1" applyProtection="1">
      <alignment horizontal="center"/>
      <protection locked="0"/>
    </xf>
    <xf numFmtId="165" fontId="0" fillId="3" borderId="36" xfId="1" applyNumberFormat="1" applyFont="1" applyFill="1" applyBorder="1" applyAlignment="1" applyProtection="1">
      <alignment horizontal="center"/>
      <protection locked="0"/>
    </xf>
    <xf numFmtId="0" fontId="0" fillId="3" borderId="26" xfId="0" applyFill="1" applyBorder="1" applyAlignment="1" applyProtection="1">
      <alignment horizontal="center"/>
      <protection locked="0"/>
    </xf>
    <xf numFmtId="165" fontId="0" fillId="3" borderId="20" xfId="1" applyNumberFormat="1" applyFont="1" applyFill="1" applyBorder="1" applyAlignment="1" applyProtection="1">
      <alignment horizontal="center"/>
      <protection locked="0"/>
    </xf>
    <xf numFmtId="3" fontId="0" fillId="3" borderId="24" xfId="0" applyNumberFormat="1" applyFill="1" applyBorder="1" applyAlignment="1" applyProtection="1">
      <alignment horizontal="center"/>
      <protection locked="0"/>
    </xf>
    <xf numFmtId="165" fontId="0" fillId="3" borderId="33" xfId="1" applyNumberFormat="1" applyFont="1" applyFill="1" applyBorder="1" applyAlignment="1" applyProtection="1">
      <alignment horizontal="center"/>
      <protection locked="0"/>
    </xf>
    <xf numFmtId="165" fontId="0" fillId="3" borderId="1" xfId="0" applyNumberFormat="1" applyFill="1" applyBorder="1" applyAlignment="1" applyProtection="1">
      <alignment horizontal="center"/>
      <protection locked="0"/>
    </xf>
    <xf numFmtId="0" fontId="3" fillId="2" borderId="2" xfId="0" applyFont="1" applyFill="1" applyBorder="1" applyAlignment="1">
      <alignment horizontal="center"/>
    </xf>
    <xf numFmtId="0" fontId="0" fillId="2" borderId="3" xfId="0" applyFill="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2" borderId="5" xfId="0" applyFill="1"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2" borderId="6" xfId="0" applyFill="1" applyBorder="1" applyAlignment="1">
      <alignment vertical="top" wrapText="1"/>
    </xf>
    <xf numFmtId="0" fontId="0" fillId="0" borderId="0" xfId="0" applyBorder="1" applyAlignment="1">
      <alignment vertical="top" wrapText="1"/>
    </xf>
    <xf numFmtId="0" fontId="0" fillId="0" borderId="10" xfId="0" applyBorder="1" applyAlignment="1">
      <alignment wrapText="1"/>
    </xf>
    <xf numFmtId="0" fontId="0" fillId="0" borderId="6" xfId="0" applyBorder="1" applyAlignment="1">
      <alignment vertical="top" wrapText="1"/>
    </xf>
    <xf numFmtId="0" fontId="0" fillId="0" borderId="7" xfId="0" applyBorder="1" applyAlignment="1">
      <alignment vertical="top" wrapText="1"/>
    </xf>
    <xf numFmtId="0" fontId="0" fillId="0" borderId="11" xfId="0" applyBorder="1" applyAlignment="1">
      <alignment vertical="top" wrapText="1"/>
    </xf>
    <xf numFmtId="0" fontId="0" fillId="0" borderId="12" xfId="0" applyBorder="1" applyAlignment="1">
      <alignment wrapText="1"/>
    </xf>
    <xf numFmtId="0" fontId="4" fillId="2" borderId="2" xfId="0" applyFont="1" applyFill="1" applyBorder="1" applyAlignment="1" applyProtection="1">
      <alignment vertical="center" wrapText="1"/>
      <protection hidden="1"/>
    </xf>
    <xf numFmtId="0" fontId="0" fillId="0" borderId="4" xfId="0" applyBorder="1" applyAlignment="1"/>
    <xf numFmtId="0" fontId="2" fillId="2" borderId="2" xfId="0" applyFont="1" applyFill="1" applyBorder="1" applyAlignment="1">
      <alignment horizontal="center"/>
    </xf>
    <xf numFmtId="0" fontId="2" fillId="2" borderId="3" xfId="0" applyFont="1" applyFill="1" applyBorder="1" applyAlignment="1">
      <alignment horizontal="center"/>
    </xf>
    <xf numFmtId="0" fontId="0" fillId="0" borderId="3" xfId="0" applyBorder="1" applyAlignment="1"/>
    <xf numFmtId="0" fontId="4" fillId="2" borderId="5" xfId="0" applyFont="1" applyFill="1" applyBorder="1" applyAlignment="1" applyProtection="1">
      <alignment vertical="top" wrapText="1"/>
      <protection hidden="1"/>
    </xf>
    <xf numFmtId="0" fontId="0" fillId="0" borderId="9" xfId="0" applyBorder="1" applyAlignment="1"/>
    <xf numFmtId="0" fontId="0" fillId="0" borderId="6" xfId="0" applyBorder="1" applyAlignment="1"/>
    <xf numFmtId="0" fontId="0" fillId="0" borderId="10" xfId="0" applyBorder="1" applyAlignment="1"/>
    <xf numFmtId="0" fontId="0" fillId="0" borderId="7" xfId="0" applyBorder="1" applyAlignment="1"/>
    <xf numFmtId="0" fontId="0" fillId="0" borderId="12" xfId="0" applyBorder="1" applyAlignment="1"/>
    <xf numFmtId="0" fontId="5" fillId="3" borderId="2" xfId="0" applyFont="1" applyFill="1" applyBorder="1" applyAlignment="1" applyProtection="1">
      <alignment horizontal="center" vertical="center"/>
      <protection locked="0"/>
    </xf>
    <xf numFmtId="0" fontId="0" fillId="0" borderId="4" xfId="0" applyBorder="1" applyAlignment="1" applyProtection="1">
      <protection locked="0"/>
    </xf>
    <xf numFmtId="0" fontId="5" fillId="3" borderId="5" xfId="0" applyFont="1" applyFill="1" applyBorder="1" applyAlignment="1" applyProtection="1">
      <alignment horizontal="center" vertical="center"/>
      <protection locked="0"/>
    </xf>
    <xf numFmtId="0" fontId="0" fillId="0" borderId="9" xfId="0" applyBorder="1" applyAlignment="1" applyProtection="1">
      <protection locked="0"/>
    </xf>
    <xf numFmtId="0" fontId="0" fillId="0" borderId="6" xfId="0" applyBorder="1" applyAlignment="1" applyProtection="1">
      <alignment horizontal="center" vertical="center"/>
      <protection locked="0"/>
    </xf>
    <xf numFmtId="0" fontId="0" fillId="0" borderId="10" xfId="0" applyBorder="1" applyAlignment="1" applyProtection="1">
      <protection locked="0"/>
    </xf>
    <xf numFmtId="0" fontId="0" fillId="0" borderId="7" xfId="0" applyBorder="1" applyAlignment="1" applyProtection="1">
      <alignment horizontal="center" vertical="center"/>
      <protection locked="0"/>
    </xf>
    <xf numFmtId="0" fontId="0" fillId="0" borderId="12" xfId="0" applyBorder="1" applyAlignment="1" applyProtection="1">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7FAC6-853B-4457-9821-36071D10D430}">
  <dimension ref="B1:P56"/>
  <sheetViews>
    <sheetView tabSelected="1" workbookViewId="0">
      <selection activeCell="J11" sqref="J11"/>
    </sheetView>
  </sheetViews>
  <sheetFormatPr defaultRowHeight="14.4" x14ac:dyDescent="0.3"/>
  <cols>
    <col min="1" max="1" width="2.6640625" customWidth="1"/>
    <col min="2" max="8" width="23.6640625" customWidth="1"/>
    <col min="9" max="9" width="25.33203125" style="17" bestFit="1" customWidth="1"/>
    <col min="10" max="10" width="22.6640625" bestFit="1" customWidth="1"/>
    <col min="11" max="11" width="10.5546875" bestFit="1" customWidth="1"/>
    <col min="12" max="13" width="10.5546875" customWidth="1"/>
    <col min="14" max="15" width="9.109375" hidden="1" customWidth="1"/>
    <col min="16" max="16" width="0" hidden="1" customWidth="1"/>
  </cols>
  <sheetData>
    <row r="1" spans="2:14" ht="21.6" thickBot="1" x14ac:dyDescent="0.45">
      <c r="B1" s="64" t="s">
        <v>40</v>
      </c>
      <c r="C1" s="65"/>
      <c r="D1" s="65"/>
      <c r="E1" s="65"/>
      <c r="F1" s="65"/>
      <c r="G1" s="65"/>
      <c r="H1" s="66"/>
      <c r="I1" s="67"/>
      <c r="J1" s="3"/>
      <c r="K1" s="3"/>
      <c r="L1" s="3"/>
      <c r="M1" s="3"/>
      <c r="N1" s="3"/>
    </row>
    <row r="2" spans="2:14" ht="15" thickBot="1" x14ac:dyDescent="0.35"/>
    <row r="3" spans="2:14" x14ac:dyDescent="0.3">
      <c r="B3" s="68" t="s">
        <v>41</v>
      </c>
      <c r="C3" s="69"/>
      <c r="D3" s="69"/>
      <c r="E3" s="69"/>
      <c r="F3" s="69"/>
      <c r="G3" s="69"/>
      <c r="H3" s="69"/>
      <c r="I3" s="70"/>
      <c r="J3" s="4"/>
      <c r="K3" s="4"/>
      <c r="L3" s="4"/>
      <c r="M3" s="4"/>
      <c r="N3" s="4"/>
    </row>
    <row r="4" spans="2:14" x14ac:dyDescent="0.3">
      <c r="B4" s="71"/>
      <c r="C4" s="72"/>
      <c r="D4" s="72"/>
      <c r="E4" s="72"/>
      <c r="F4" s="72"/>
      <c r="G4" s="72"/>
      <c r="H4" s="72"/>
      <c r="I4" s="73"/>
      <c r="J4" s="4"/>
      <c r="K4" s="4"/>
      <c r="L4" s="4"/>
      <c r="M4" s="4"/>
      <c r="N4" s="4"/>
    </row>
    <row r="5" spans="2:14" x14ac:dyDescent="0.3">
      <c r="B5" s="71"/>
      <c r="C5" s="72"/>
      <c r="D5" s="72"/>
      <c r="E5" s="72"/>
      <c r="F5" s="72"/>
      <c r="G5" s="72"/>
      <c r="H5" s="72"/>
      <c r="I5" s="73"/>
      <c r="J5" s="4"/>
      <c r="K5" s="4"/>
      <c r="L5" s="4"/>
      <c r="M5" s="4"/>
      <c r="N5" s="4"/>
    </row>
    <row r="6" spans="2:14" x14ac:dyDescent="0.3">
      <c r="B6" s="71"/>
      <c r="C6" s="72"/>
      <c r="D6" s="72"/>
      <c r="E6" s="72"/>
      <c r="F6" s="72"/>
      <c r="G6" s="72"/>
      <c r="H6" s="72"/>
      <c r="I6" s="73"/>
      <c r="J6" s="4"/>
      <c r="K6" s="4"/>
      <c r="L6" s="4"/>
      <c r="M6" s="4"/>
      <c r="N6" s="4"/>
    </row>
    <row r="7" spans="2:14" x14ac:dyDescent="0.3">
      <c r="B7" s="71"/>
      <c r="C7" s="72"/>
      <c r="D7" s="72"/>
      <c r="E7" s="72"/>
      <c r="F7" s="72"/>
      <c r="G7" s="72"/>
      <c r="H7" s="72"/>
      <c r="I7" s="73"/>
      <c r="J7" s="4"/>
      <c r="K7" s="4"/>
      <c r="L7" s="4"/>
      <c r="M7" s="4"/>
      <c r="N7" s="4"/>
    </row>
    <row r="8" spans="2:14" x14ac:dyDescent="0.3">
      <c r="B8" s="71"/>
      <c r="C8" s="72"/>
      <c r="D8" s="72"/>
      <c r="E8" s="72"/>
      <c r="F8" s="72"/>
      <c r="G8" s="72"/>
      <c r="H8" s="72"/>
      <c r="I8" s="73"/>
      <c r="J8" s="4"/>
      <c r="K8" s="4"/>
      <c r="L8" s="4"/>
      <c r="M8" s="4"/>
      <c r="N8" s="4"/>
    </row>
    <row r="9" spans="2:14" x14ac:dyDescent="0.3">
      <c r="B9" s="71"/>
      <c r="C9" s="72"/>
      <c r="D9" s="72"/>
      <c r="E9" s="72"/>
      <c r="F9" s="72"/>
      <c r="G9" s="72"/>
      <c r="H9" s="72"/>
      <c r="I9" s="73"/>
      <c r="J9" s="4"/>
      <c r="K9" s="4"/>
      <c r="L9" s="4"/>
      <c r="M9" s="4"/>
      <c r="N9" s="4"/>
    </row>
    <row r="10" spans="2:14" x14ac:dyDescent="0.3">
      <c r="B10" s="74"/>
      <c r="C10" s="72"/>
      <c r="D10" s="72"/>
      <c r="E10" s="72"/>
      <c r="F10" s="72"/>
      <c r="G10" s="72"/>
      <c r="H10" s="72"/>
      <c r="I10" s="73"/>
      <c r="J10" s="4"/>
      <c r="K10" s="4"/>
      <c r="L10" s="4"/>
      <c r="M10" s="4"/>
      <c r="N10" s="4"/>
    </row>
    <row r="11" spans="2:14" x14ac:dyDescent="0.3">
      <c r="B11" s="74"/>
      <c r="C11" s="72"/>
      <c r="D11" s="72"/>
      <c r="E11" s="72"/>
      <c r="F11" s="72"/>
      <c r="G11" s="72"/>
      <c r="H11" s="72"/>
      <c r="I11" s="73"/>
      <c r="J11" s="4"/>
      <c r="K11" s="4"/>
      <c r="L11" s="4"/>
      <c r="M11" s="4"/>
      <c r="N11" s="4"/>
    </row>
    <row r="12" spans="2:14" x14ac:dyDescent="0.3">
      <c r="B12" s="74"/>
      <c r="C12" s="72"/>
      <c r="D12" s="72"/>
      <c r="E12" s="72"/>
      <c r="F12" s="72"/>
      <c r="G12" s="72"/>
      <c r="H12" s="72"/>
      <c r="I12" s="73"/>
      <c r="J12" s="4"/>
      <c r="K12" s="4"/>
      <c r="L12" s="4"/>
      <c r="M12" s="4"/>
      <c r="N12" s="4"/>
    </row>
    <row r="13" spans="2:14" x14ac:dyDescent="0.3">
      <c r="B13" s="74"/>
      <c r="C13" s="72"/>
      <c r="D13" s="72"/>
      <c r="E13" s="72"/>
      <c r="F13" s="72"/>
      <c r="G13" s="72"/>
      <c r="H13" s="72"/>
      <c r="I13" s="73"/>
      <c r="J13" s="4"/>
      <c r="K13" s="4"/>
      <c r="L13" s="4"/>
      <c r="M13" s="4"/>
      <c r="N13" s="4"/>
    </row>
    <row r="14" spans="2:14" x14ac:dyDescent="0.3">
      <c r="B14" s="74"/>
      <c r="C14" s="72"/>
      <c r="D14" s="72"/>
      <c r="E14" s="72"/>
      <c r="F14" s="72"/>
      <c r="G14" s="72"/>
      <c r="H14" s="72"/>
      <c r="I14" s="73"/>
      <c r="J14" s="4"/>
      <c r="K14" s="4"/>
      <c r="L14" s="4"/>
      <c r="M14" s="4"/>
      <c r="N14" s="4"/>
    </row>
    <row r="15" spans="2:14" ht="15" thickBot="1" x14ac:dyDescent="0.35">
      <c r="B15" s="75"/>
      <c r="C15" s="76"/>
      <c r="D15" s="76"/>
      <c r="E15" s="76"/>
      <c r="F15" s="76"/>
      <c r="G15" s="76"/>
      <c r="H15" s="76"/>
      <c r="I15" s="77"/>
      <c r="J15" s="4"/>
      <c r="K15" s="4"/>
      <c r="L15" s="4"/>
      <c r="M15" s="4"/>
      <c r="N15" s="4"/>
    </row>
    <row r="17" spans="2:16" ht="15" thickBot="1" x14ac:dyDescent="0.35">
      <c r="B17" s="1" t="s">
        <v>39</v>
      </c>
    </row>
    <row r="18" spans="2:16" s="2" customFormat="1" ht="43.8" thickBot="1" x14ac:dyDescent="0.35">
      <c r="B18" s="25" t="s">
        <v>7</v>
      </c>
      <c r="C18" s="6" t="s">
        <v>5</v>
      </c>
      <c r="D18" s="26" t="s">
        <v>32</v>
      </c>
      <c r="E18" s="26" t="s">
        <v>16</v>
      </c>
      <c r="F18" s="6" t="s">
        <v>8</v>
      </c>
      <c r="G18" s="26" t="s">
        <v>17</v>
      </c>
      <c r="H18" s="6" t="s">
        <v>37</v>
      </c>
      <c r="I18" s="27" t="s">
        <v>18</v>
      </c>
      <c r="J18" s="18"/>
    </row>
    <row r="19" spans="2:16" x14ac:dyDescent="0.3">
      <c r="B19" s="8">
        <v>180</v>
      </c>
      <c r="C19" s="22">
        <v>7</v>
      </c>
      <c r="D19" s="9" t="s">
        <v>33</v>
      </c>
      <c r="E19" s="9" t="s">
        <v>9</v>
      </c>
      <c r="F19" s="52"/>
      <c r="G19" s="53"/>
      <c r="H19" s="28" t="e">
        <f t="shared" ref="H19:H25" si="0">G19/F19*B19</f>
        <v>#DIV/0!</v>
      </c>
      <c r="I19" s="29" t="e">
        <f t="shared" ref="I19:I25" si="1">C19*H19</f>
        <v>#DIV/0!</v>
      </c>
      <c r="J19" s="17" t="str">
        <f t="shared" ref="J19:J25" si="2">IF(OR(F19&lt;O19,F19&gt;P19),"maatvoering is niet juist"," ")</f>
        <v>maatvoering is niet juist</v>
      </c>
      <c r="O19" s="5">
        <f>0.95*180</f>
        <v>171</v>
      </c>
      <c r="P19" s="5">
        <f t="shared" ref="P19:P25" si="3">O19/0.95*1.05</f>
        <v>189</v>
      </c>
    </row>
    <row r="20" spans="2:16" x14ac:dyDescent="0.3">
      <c r="B20" s="10">
        <v>210</v>
      </c>
      <c r="C20" s="23">
        <v>8</v>
      </c>
      <c r="D20" s="7" t="s">
        <v>33</v>
      </c>
      <c r="E20" s="7" t="s">
        <v>10</v>
      </c>
      <c r="F20" s="54"/>
      <c r="G20" s="55"/>
      <c r="H20" s="30" t="e">
        <f t="shared" si="0"/>
        <v>#DIV/0!</v>
      </c>
      <c r="I20" s="31" t="e">
        <f t="shared" si="1"/>
        <v>#DIV/0!</v>
      </c>
      <c r="J20" s="17" t="str">
        <f t="shared" si="2"/>
        <v>maatvoering is niet juist</v>
      </c>
      <c r="O20" s="5">
        <f>0.95*210</f>
        <v>199.5</v>
      </c>
      <c r="P20" s="5">
        <f t="shared" si="3"/>
        <v>220.5</v>
      </c>
    </row>
    <row r="21" spans="2:16" x14ac:dyDescent="0.3">
      <c r="B21" s="10">
        <v>210</v>
      </c>
      <c r="C21" s="23">
        <v>34</v>
      </c>
      <c r="D21" s="7" t="s">
        <v>34</v>
      </c>
      <c r="E21" s="7" t="s">
        <v>10</v>
      </c>
      <c r="F21" s="54"/>
      <c r="G21" s="55"/>
      <c r="H21" s="30" t="e">
        <f t="shared" si="0"/>
        <v>#DIV/0!</v>
      </c>
      <c r="I21" s="31" t="e">
        <f t="shared" si="1"/>
        <v>#DIV/0!</v>
      </c>
      <c r="J21" s="17" t="str">
        <f t="shared" si="2"/>
        <v>maatvoering is niet juist</v>
      </c>
      <c r="O21" s="5">
        <f>0.95*210</f>
        <v>199.5</v>
      </c>
      <c r="P21" s="5">
        <f t="shared" si="3"/>
        <v>220.5</v>
      </c>
    </row>
    <row r="22" spans="2:16" x14ac:dyDescent="0.3">
      <c r="B22" s="10">
        <v>240</v>
      </c>
      <c r="C22" s="23">
        <v>5</v>
      </c>
      <c r="D22" s="7" t="s">
        <v>33</v>
      </c>
      <c r="E22" s="7" t="s">
        <v>11</v>
      </c>
      <c r="F22" s="54"/>
      <c r="G22" s="55"/>
      <c r="H22" s="30" t="e">
        <f t="shared" si="0"/>
        <v>#DIV/0!</v>
      </c>
      <c r="I22" s="31" t="e">
        <f t="shared" si="1"/>
        <v>#DIV/0!</v>
      </c>
      <c r="J22" s="17" t="str">
        <f t="shared" si="2"/>
        <v>maatvoering is niet juist</v>
      </c>
      <c r="O22" s="5">
        <f>0.95*240</f>
        <v>228</v>
      </c>
      <c r="P22" s="5">
        <f t="shared" si="3"/>
        <v>252</v>
      </c>
    </row>
    <row r="23" spans="2:16" x14ac:dyDescent="0.3">
      <c r="B23" s="10">
        <v>360</v>
      </c>
      <c r="C23" s="23">
        <v>2</v>
      </c>
      <c r="D23" s="7" t="s">
        <v>33</v>
      </c>
      <c r="E23" s="7" t="s">
        <v>12</v>
      </c>
      <c r="F23" s="54"/>
      <c r="G23" s="55"/>
      <c r="H23" s="30" t="e">
        <f t="shared" si="0"/>
        <v>#DIV/0!</v>
      </c>
      <c r="I23" s="31" t="e">
        <f t="shared" si="1"/>
        <v>#DIV/0!</v>
      </c>
      <c r="J23" s="17" t="str">
        <f t="shared" si="2"/>
        <v>maatvoering is niet juist</v>
      </c>
      <c r="O23" s="5">
        <f>0.95*360</f>
        <v>342</v>
      </c>
      <c r="P23" s="5">
        <f t="shared" si="3"/>
        <v>378</v>
      </c>
    </row>
    <row r="24" spans="2:16" x14ac:dyDescent="0.3">
      <c r="B24" s="10">
        <v>420</v>
      </c>
      <c r="C24" s="35">
        <v>6</v>
      </c>
      <c r="D24" s="7" t="s">
        <v>33</v>
      </c>
      <c r="E24" s="7" t="s">
        <v>13</v>
      </c>
      <c r="F24" s="56"/>
      <c r="G24" s="55"/>
      <c r="H24" s="49" t="e">
        <f t="shared" si="0"/>
        <v>#DIV/0!</v>
      </c>
      <c r="I24" s="31" t="e">
        <f t="shared" si="1"/>
        <v>#DIV/0!</v>
      </c>
      <c r="J24" s="17" t="str">
        <f t="shared" si="2"/>
        <v>maatvoering is niet juist</v>
      </c>
      <c r="O24" s="5">
        <f>0.95*420</f>
        <v>399</v>
      </c>
      <c r="P24" s="5">
        <f t="shared" si="3"/>
        <v>441</v>
      </c>
    </row>
    <row r="25" spans="2:16" ht="15" thickBot="1" x14ac:dyDescent="0.35">
      <c r="B25" s="44">
        <v>500</v>
      </c>
      <c r="C25" s="45">
        <v>1</v>
      </c>
      <c r="D25" s="46" t="s">
        <v>33</v>
      </c>
      <c r="E25" s="46" t="s">
        <v>31</v>
      </c>
      <c r="F25" s="57"/>
      <c r="G25" s="58"/>
      <c r="H25" s="47" t="e">
        <f t="shared" si="0"/>
        <v>#DIV/0!</v>
      </c>
      <c r="I25" s="48" t="e">
        <f t="shared" si="1"/>
        <v>#DIV/0!</v>
      </c>
      <c r="J25" s="17" t="str">
        <f t="shared" si="2"/>
        <v>maatvoering is niet juist</v>
      </c>
      <c r="O25" s="5">
        <f>0.95*500</f>
        <v>475</v>
      </c>
      <c r="P25" s="5">
        <f t="shared" si="3"/>
        <v>525</v>
      </c>
    </row>
    <row r="27" spans="2:16" ht="15" thickBot="1" x14ac:dyDescent="0.35">
      <c r="B27" s="1" t="s">
        <v>21</v>
      </c>
    </row>
    <row r="28" spans="2:16" ht="29.4" thickBot="1" x14ac:dyDescent="0.35">
      <c r="B28" s="25" t="s">
        <v>7</v>
      </c>
      <c r="C28" s="6" t="s">
        <v>5</v>
      </c>
      <c r="D28" s="26" t="s">
        <v>32</v>
      </c>
      <c r="E28" s="26" t="s">
        <v>16</v>
      </c>
      <c r="F28" s="6" t="s">
        <v>8</v>
      </c>
      <c r="G28" s="26" t="s">
        <v>17</v>
      </c>
      <c r="H28" s="6" t="s">
        <v>37</v>
      </c>
      <c r="I28" s="27" t="s">
        <v>19</v>
      </c>
      <c r="J28" s="17"/>
    </row>
    <row r="29" spans="2:16" x14ac:dyDescent="0.3">
      <c r="B29" s="8">
        <v>270</v>
      </c>
      <c r="C29" s="22">
        <v>30</v>
      </c>
      <c r="D29" s="9" t="s">
        <v>34</v>
      </c>
      <c r="E29" s="9" t="s">
        <v>14</v>
      </c>
      <c r="F29" s="52"/>
      <c r="G29" s="53"/>
      <c r="H29" s="28" t="e">
        <f>G29/F29*B29</f>
        <v>#DIV/0!</v>
      </c>
      <c r="I29" s="29" t="e">
        <f>C29*H29</f>
        <v>#DIV/0!</v>
      </c>
      <c r="J29" s="17" t="str">
        <f>IF(OR(F29&lt;O29,F29&gt;P29),"maatvoering is niet juist"," ")</f>
        <v>maatvoering is niet juist</v>
      </c>
      <c r="O29" s="5">
        <f>0.95*270</f>
        <v>256.5</v>
      </c>
      <c r="P29" s="5">
        <f>O29/0.95*1.05</f>
        <v>283.5</v>
      </c>
    </row>
    <row r="30" spans="2:16" ht="15" thickBot="1" x14ac:dyDescent="0.35">
      <c r="B30" s="11">
        <v>540</v>
      </c>
      <c r="C30" s="24">
        <v>5</v>
      </c>
      <c r="D30" s="12" t="s">
        <v>34</v>
      </c>
      <c r="E30" s="12" t="s">
        <v>15</v>
      </c>
      <c r="F30" s="59"/>
      <c r="G30" s="60"/>
      <c r="H30" s="32" t="e">
        <f>G30/F30*B30</f>
        <v>#DIV/0!</v>
      </c>
      <c r="I30" s="33" t="e">
        <f>C30*H30</f>
        <v>#DIV/0!</v>
      </c>
      <c r="J30" s="17" t="str">
        <f>IF(OR(F30&lt;O30,F30&gt;P30),"maatvoering is niet juist"," ")</f>
        <v>maatvoering is niet juist</v>
      </c>
      <c r="O30" s="5">
        <f>0.95*540</f>
        <v>513</v>
      </c>
      <c r="P30" s="5">
        <f>O30/0.95*1.05</f>
        <v>567</v>
      </c>
    </row>
    <row r="31" spans="2:16" x14ac:dyDescent="0.3">
      <c r="B31" s="37"/>
      <c r="C31" s="37"/>
      <c r="D31" s="37"/>
      <c r="E31" s="39"/>
      <c r="F31" s="40"/>
      <c r="G31" s="38"/>
      <c r="H31" s="38"/>
      <c r="N31" s="5"/>
      <c r="O31" s="5"/>
    </row>
    <row r="32" spans="2:16" ht="15" thickBot="1" x14ac:dyDescent="0.35">
      <c r="B32" s="1" t="s">
        <v>24</v>
      </c>
    </row>
    <row r="33" spans="2:16" ht="29.4" thickBot="1" x14ac:dyDescent="0.35">
      <c r="B33" s="25" t="s">
        <v>7</v>
      </c>
      <c r="C33" s="6" t="s">
        <v>5</v>
      </c>
      <c r="D33" s="26" t="s">
        <v>32</v>
      </c>
      <c r="E33" s="26" t="s">
        <v>16</v>
      </c>
      <c r="F33" s="6" t="s">
        <v>8</v>
      </c>
      <c r="G33" s="26" t="s">
        <v>17</v>
      </c>
      <c r="H33" s="6" t="s">
        <v>37</v>
      </c>
      <c r="I33" s="27" t="s">
        <v>19</v>
      </c>
      <c r="J33" s="17"/>
      <c r="O33" s="5"/>
      <c r="P33" s="5"/>
    </row>
    <row r="34" spans="2:16" x14ac:dyDescent="0.3">
      <c r="B34" s="8">
        <v>270</v>
      </c>
      <c r="C34" s="22">
        <v>23</v>
      </c>
      <c r="D34" s="9" t="s">
        <v>34</v>
      </c>
      <c r="E34" s="9" t="s">
        <v>14</v>
      </c>
      <c r="F34" s="52"/>
      <c r="G34" s="53"/>
      <c r="H34" s="28" t="e">
        <f>G34/F34*B34</f>
        <v>#DIV/0!</v>
      </c>
      <c r="I34" s="29" t="e">
        <f>C34*H34</f>
        <v>#DIV/0!</v>
      </c>
      <c r="J34" s="17" t="str">
        <f>IF(OR(F34&lt;O34,F34&gt;P34),"maatvoering is niet juist"," ")</f>
        <v>maatvoering is niet juist</v>
      </c>
      <c r="O34" s="5">
        <f>0.95*270</f>
        <v>256.5</v>
      </c>
      <c r="P34" s="5">
        <f>O34/0.95*1.05</f>
        <v>283.5</v>
      </c>
    </row>
    <row r="35" spans="2:16" ht="15" thickBot="1" x14ac:dyDescent="0.35">
      <c r="B35" s="11">
        <v>540</v>
      </c>
      <c r="C35" s="24">
        <v>5</v>
      </c>
      <c r="D35" s="12" t="s">
        <v>34</v>
      </c>
      <c r="E35" s="12" t="s">
        <v>15</v>
      </c>
      <c r="F35" s="59"/>
      <c r="G35" s="60"/>
      <c r="H35" s="32" t="e">
        <f>G35/F35*B35</f>
        <v>#DIV/0!</v>
      </c>
      <c r="I35" s="33" t="e">
        <f>C35*H35</f>
        <v>#DIV/0!</v>
      </c>
      <c r="J35" s="17" t="str">
        <f>IF(OR(F35&lt;O35,F35&gt;P35),"maatvoering is niet juist"," ")</f>
        <v>maatvoering is niet juist</v>
      </c>
      <c r="O35" s="5">
        <f>0.95*540</f>
        <v>513</v>
      </c>
      <c r="P35" s="5">
        <f>O35/0.95*1.05</f>
        <v>567</v>
      </c>
    </row>
    <row r="37" spans="2:16" ht="15" thickBot="1" x14ac:dyDescent="0.35">
      <c r="B37" s="1" t="s">
        <v>26</v>
      </c>
    </row>
    <row r="38" spans="2:16" ht="43.8" thickBot="1" x14ac:dyDescent="0.35">
      <c r="B38" s="25" t="s">
        <v>7</v>
      </c>
      <c r="C38" s="6" t="s">
        <v>5</v>
      </c>
      <c r="D38" s="26" t="s">
        <v>32</v>
      </c>
      <c r="E38" s="36" t="s">
        <v>35</v>
      </c>
      <c r="F38" s="6" t="s">
        <v>30</v>
      </c>
      <c r="G38" s="26" t="s">
        <v>17</v>
      </c>
      <c r="H38" s="6" t="s">
        <v>37</v>
      </c>
      <c r="I38" s="27" t="s">
        <v>38</v>
      </c>
      <c r="J38" s="17"/>
    </row>
    <row r="39" spans="2:16" x14ac:dyDescent="0.3">
      <c r="B39" s="8" t="s">
        <v>25</v>
      </c>
      <c r="C39" s="22">
        <v>13</v>
      </c>
      <c r="D39" s="9" t="s">
        <v>29</v>
      </c>
      <c r="E39" s="20" t="s">
        <v>36</v>
      </c>
      <c r="F39" s="61"/>
      <c r="G39" s="53"/>
      <c r="H39" s="28" t="e">
        <f>G39/F39*2250</f>
        <v>#DIV/0!</v>
      </c>
      <c r="I39" s="29" t="e">
        <f>C39*H39</f>
        <v>#DIV/0!</v>
      </c>
      <c r="J39" s="17" t="str">
        <f>IF(OR(F39&lt;O39,F39&gt;P39),"maatvoering is niet juist"," ")</f>
        <v>maatvoering is niet juist</v>
      </c>
      <c r="O39" s="5">
        <f>75*30*0.95</f>
        <v>2137.5</v>
      </c>
      <c r="P39" s="5">
        <f>75*30*1.05</f>
        <v>2362.5</v>
      </c>
    </row>
    <row r="40" spans="2:16" x14ac:dyDescent="0.3">
      <c r="B40" s="41" t="s">
        <v>27</v>
      </c>
      <c r="C40" s="37">
        <v>24</v>
      </c>
      <c r="D40" s="7" t="s">
        <v>29</v>
      </c>
      <c r="E40" s="50" t="s">
        <v>29</v>
      </c>
      <c r="F40" s="39" t="s">
        <v>29</v>
      </c>
      <c r="G40" s="62"/>
      <c r="H40" s="38">
        <f>G40</f>
        <v>0</v>
      </c>
      <c r="I40" s="42">
        <f t="shared" ref="I40:I41" si="4">C40*H40</f>
        <v>0</v>
      </c>
      <c r="J40" s="17"/>
      <c r="O40" s="5"/>
      <c r="P40" s="5"/>
    </row>
    <row r="41" spans="2:16" ht="15" thickBot="1" x14ac:dyDescent="0.35">
      <c r="B41" s="11" t="s">
        <v>28</v>
      </c>
      <c r="C41" s="24">
        <v>1</v>
      </c>
      <c r="D41" s="12" t="s">
        <v>29</v>
      </c>
      <c r="E41" s="21" t="s">
        <v>29</v>
      </c>
      <c r="F41" s="43" t="s">
        <v>29</v>
      </c>
      <c r="G41" s="60"/>
      <c r="H41" s="32">
        <f>G41</f>
        <v>0</v>
      </c>
      <c r="I41" s="33">
        <f t="shared" si="4"/>
        <v>0</v>
      </c>
      <c r="J41" s="17"/>
      <c r="O41" s="5"/>
      <c r="P41" s="5"/>
    </row>
    <row r="42" spans="2:16" ht="15" thickBot="1" x14ac:dyDescent="0.35"/>
    <row r="43" spans="2:16" ht="15" thickBot="1" x14ac:dyDescent="0.35">
      <c r="B43" s="1" t="s">
        <v>20</v>
      </c>
      <c r="I43" s="63"/>
    </row>
    <row r="44" spans="2:16" ht="15" thickBot="1" x14ac:dyDescent="0.35"/>
    <row r="45" spans="2:16" ht="15" thickBot="1" x14ac:dyDescent="0.35">
      <c r="B45" s="80" t="s">
        <v>6</v>
      </c>
      <c r="C45" s="81"/>
      <c r="D45" s="81"/>
      <c r="E45" s="81"/>
      <c r="F45" s="82"/>
      <c r="G45" s="82"/>
      <c r="H45" s="79"/>
      <c r="I45" s="34" t="e">
        <f>SUM(I19:I25)+SUM(I29:I30)+SUM(I34:I35)+SUM(I39:I41)+I43</f>
        <v>#DIV/0!</v>
      </c>
      <c r="J45" s="18" t="e">
        <f>IF(I45&gt;35000,"Max. € 35.000"," ")</f>
        <v>#DIV/0!</v>
      </c>
    </row>
    <row r="46" spans="2:16" s="16" customFormat="1" x14ac:dyDescent="0.3">
      <c r="B46" s="13"/>
      <c r="C46" s="13"/>
      <c r="D46" s="13"/>
      <c r="E46" s="13"/>
      <c r="F46" s="14"/>
      <c r="G46" s="14"/>
      <c r="H46" s="15"/>
      <c r="I46" s="19"/>
    </row>
    <row r="47" spans="2:16" ht="16.2" thickBot="1" x14ac:dyDescent="0.35">
      <c r="H47" s="51" t="str">
        <f>IF(COUNTBLANK(F19:G25)+COUNTBLANK(F29:G30)+COUNTBLANK(F34:G35)+COUNTBLANK(F39:G41)+COUNTBLANK(I43)&gt;0,"niet alle benodigde cellen zijn ingevuld"," ")</f>
        <v>niet alle benodigde cellen zijn ingevuld</v>
      </c>
    </row>
    <row r="48" spans="2:16" ht="15" thickBot="1" x14ac:dyDescent="0.35">
      <c r="B48" s="78" t="s">
        <v>0</v>
      </c>
      <c r="C48" s="79"/>
      <c r="D48" s="89"/>
      <c r="E48" s="90"/>
      <c r="F48" s="2" t="s">
        <v>22</v>
      </c>
    </row>
    <row r="49" spans="2:6" ht="15.75" customHeight="1" thickBot="1" x14ac:dyDescent="0.35">
      <c r="B49" s="78" t="s">
        <v>1</v>
      </c>
      <c r="C49" s="79"/>
      <c r="D49" s="89"/>
      <c r="E49" s="90"/>
      <c r="F49" s="2" t="s">
        <v>22</v>
      </c>
    </row>
    <row r="50" spans="2:6" ht="15" thickBot="1" x14ac:dyDescent="0.35">
      <c r="B50" s="78" t="s">
        <v>2</v>
      </c>
      <c r="C50" s="79"/>
      <c r="D50" s="89"/>
      <c r="E50" s="90"/>
      <c r="F50" s="2" t="s">
        <v>22</v>
      </c>
    </row>
    <row r="51" spans="2:6" x14ac:dyDescent="0.3">
      <c r="B51" s="83" t="s">
        <v>3</v>
      </c>
      <c r="C51" s="84"/>
      <c r="D51" s="91"/>
      <c r="E51" s="92"/>
    </row>
    <row r="52" spans="2:6" x14ac:dyDescent="0.3">
      <c r="B52" s="85"/>
      <c r="C52" s="86"/>
      <c r="D52" s="93"/>
      <c r="E52" s="94"/>
    </row>
    <row r="53" spans="2:6" x14ac:dyDescent="0.3">
      <c r="B53" s="85"/>
      <c r="C53" s="86"/>
      <c r="D53" s="93"/>
      <c r="E53" s="94"/>
      <c r="F53" s="2" t="s">
        <v>23</v>
      </c>
    </row>
    <row r="54" spans="2:6" x14ac:dyDescent="0.3">
      <c r="B54" s="85"/>
      <c r="C54" s="86"/>
      <c r="D54" s="93"/>
      <c r="E54" s="94"/>
    </row>
    <row r="55" spans="2:6" ht="15" thickBot="1" x14ac:dyDescent="0.35">
      <c r="B55" s="87"/>
      <c r="C55" s="88"/>
      <c r="D55" s="95"/>
      <c r="E55" s="96"/>
    </row>
    <row r="56" spans="2:6" ht="15" thickBot="1" x14ac:dyDescent="0.35">
      <c r="B56" s="78" t="s">
        <v>4</v>
      </c>
      <c r="C56" s="79"/>
      <c r="D56" s="89"/>
      <c r="E56" s="90"/>
      <c r="F56" s="2" t="s">
        <v>22</v>
      </c>
    </row>
  </sheetData>
  <mergeCells count="13">
    <mergeCell ref="B56:C56"/>
    <mergeCell ref="B51:C55"/>
    <mergeCell ref="D48:E48"/>
    <mergeCell ref="D49:E49"/>
    <mergeCell ref="D50:E50"/>
    <mergeCell ref="D56:E56"/>
    <mergeCell ref="D51:E55"/>
    <mergeCell ref="B1:I1"/>
    <mergeCell ref="B3:I15"/>
    <mergeCell ref="B48:C48"/>
    <mergeCell ref="B49:C49"/>
    <mergeCell ref="B50:C50"/>
    <mergeCell ref="B45:H4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Koeter, Sander</dc:creator>
  <cp:lastModifiedBy>Duiven, Inge van</cp:lastModifiedBy>
  <dcterms:created xsi:type="dcterms:W3CDTF">2022-02-18T08:33:06Z</dcterms:created>
  <dcterms:modified xsi:type="dcterms:W3CDTF">2023-02-01T09:59:27Z</dcterms:modified>
</cp:coreProperties>
</file>